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LICITAÇÕES 2023\GALPÃO METÁLICO\"/>
    </mc:Choice>
  </mc:AlternateContent>
  <xr:revisionPtr revIDLastSave="0" documentId="8_{582AFD07-123A-4031-A478-0A53D8D360A8}" xr6:coauthVersionLast="46" xr6:coauthVersionMax="46" xr10:uidLastSave="{00000000-0000-0000-0000-000000000000}"/>
  <bookViews>
    <workbookView xWindow="-120" yWindow="-120" windowWidth="24240" windowHeight="13140" tabRatio="500" xr2:uid="{00000000-000D-0000-FFFF-FFFF00000000}"/>
  </bookViews>
  <sheets>
    <sheet name="Planilha Orçamentária" sheetId="3" r:id="rId1"/>
    <sheet name="Cronograma" sheetId="2" r:id="rId2"/>
  </sheets>
  <definedNames>
    <definedName name="_xlnm.Print_Area" localSheetId="1">Cronograma!$A$1:$L$35</definedName>
    <definedName name="_xlnm.Print_Area" localSheetId="0">'Planilha Orçamentária'!$A$1:$I$55</definedName>
    <definedName name="Excel_BuiltIn_Print_Area" localSheetId="1">Cronograma!$A$1:$L$20</definedName>
    <definedName name="Excel_BuiltIn_Print_Area" localSheetId="0">'Planilha Orçamentária'!$A$1:$I$31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2" l="1"/>
  <c r="E8" i="2"/>
  <c r="K8" i="2"/>
  <c r="D18" i="2"/>
  <c r="D8" i="2"/>
  <c r="J8" i="2"/>
  <c r="I8" i="2"/>
  <c r="H8" i="2"/>
  <c r="G8" i="2"/>
  <c r="F8" i="2"/>
  <c r="K7" i="2"/>
  <c r="I30" i="3"/>
  <c r="H14" i="3"/>
  <c r="I14" i="3"/>
  <c r="H13" i="3"/>
  <c r="I13" i="3"/>
  <c r="H12" i="3"/>
  <c r="I12" i="3"/>
  <c r="H11" i="3"/>
  <c r="I11" i="3"/>
  <c r="H10" i="3"/>
  <c r="I10" i="3"/>
  <c r="H9" i="3"/>
  <c r="I9" i="3"/>
  <c r="H8" i="3"/>
  <c r="I8" i="3"/>
  <c r="K15" i="2"/>
  <c r="K13" i="2"/>
  <c r="K11" i="2"/>
  <c r="K9" i="2"/>
  <c r="L19" i="2"/>
  <c r="H28" i="3"/>
  <c r="I28" i="3"/>
  <c r="I29" i="3"/>
  <c r="D16" i="2"/>
  <c r="H27" i="3"/>
  <c r="I27" i="3"/>
  <c r="F20" i="3"/>
  <c r="H16" i="3"/>
  <c r="I16" i="3"/>
  <c r="H17" i="3"/>
  <c r="I17" i="3"/>
  <c r="I18" i="3"/>
  <c r="D10" i="2"/>
  <c r="H19" i="3"/>
  <c r="I19" i="3"/>
  <c r="H20" i="3"/>
  <c r="H22" i="3"/>
  <c r="I22" i="3"/>
  <c r="H23" i="3"/>
  <c r="I23" i="3"/>
  <c r="H24" i="3"/>
  <c r="I24" i="3"/>
  <c r="H25" i="3"/>
  <c r="I25" i="3"/>
  <c r="D7" i="2"/>
  <c r="I15" i="3"/>
  <c r="I20" i="3"/>
  <c r="I21" i="3"/>
  <c r="D12" i="2"/>
  <c r="H12" i="2"/>
  <c r="I10" i="2"/>
  <c r="E10" i="2"/>
  <c r="H10" i="2"/>
  <c r="F10" i="2"/>
  <c r="G10" i="2"/>
  <c r="J10" i="2"/>
  <c r="I26" i="3"/>
  <c r="F16" i="2"/>
  <c r="G16" i="2"/>
  <c r="H16" i="2"/>
  <c r="E16" i="2"/>
  <c r="I16" i="2"/>
  <c r="J16" i="2"/>
  <c r="G12" i="2"/>
  <c r="E12" i="2"/>
  <c r="J12" i="2"/>
  <c r="F12" i="2"/>
  <c r="I12" i="2"/>
  <c r="K10" i="2"/>
  <c r="D14" i="2"/>
  <c r="K16" i="2"/>
  <c r="K12" i="2"/>
  <c r="E14" i="2"/>
  <c r="F14" i="2"/>
  <c r="F18" i="2"/>
  <c r="G14" i="2"/>
  <c r="G18" i="2"/>
  <c r="I14" i="2"/>
  <c r="I18" i="2"/>
  <c r="H14" i="2"/>
  <c r="H18" i="2"/>
  <c r="J14" i="2"/>
  <c r="J18" i="2"/>
  <c r="J17" i="2"/>
  <c r="D13" i="2"/>
  <c r="H17" i="2"/>
  <c r="I17" i="2"/>
  <c r="F17" i="2"/>
  <c r="G17" i="2"/>
  <c r="K14" i="2"/>
  <c r="K17" i="2"/>
  <c r="E18" i="2"/>
  <c r="E17" i="2"/>
  <c r="D15" i="2"/>
  <c r="D11" i="2"/>
  <c r="D9" i="2"/>
  <c r="D17" i="2"/>
</calcChain>
</file>

<file path=xl/sharedStrings.xml><?xml version="1.0" encoding="utf-8"?>
<sst xmlns="http://schemas.openxmlformats.org/spreadsheetml/2006/main" count="147" uniqueCount="82">
  <si>
    <t>PLANILHA ORÇAMENTÁRIA DE CUSTOS</t>
  </si>
  <si>
    <t xml:space="preserve">FORMA DE EXECUÇÃO: </t>
  </si>
  <si>
    <t>(    )</t>
  </si>
  <si>
    <t>DIRETA</t>
  </si>
  <si>
    <t>(  x  )</t>
  </si>
  <si>
    <t>INDIRETA</t>
  </si>
  <si>
    <t>LDI</t>
  </si>
  <si>
    <t>ITEM</t>
  </si>
  <si>
    <t>CÓDIGO/ REF.</t>
  </si>
  <si>
    <t>DESCRIÇÃO</t>
  </si>
  <si>
    <t>PREÇO TOTAL</t>
  </si>
  <si>
    <t>1.1</t>
  </si>
  <si>
    <t>M2</t>
  </si>
  <si>
    <t>SUB-TOTAL:</t>
  </si>
  <si>
    <t>2.1</t>
  </si>
  <si>
    <t>3.1</t>
  </si>
  <si>
    <t>-</t>
  </si>
  <si>
    <t>4.1</t>
  </si>
  <si>
    <t>M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</si>
  <si>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</si>
  <si>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</si>
  <si>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</si>
  <si>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</si>
  <si>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</si>
  <si>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</si>
  <si>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</si>
  <si>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</si>
  <si>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</si>
  <si>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</si>
  <si>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TOTAL</t>
  </si>
  <si>
    <t>Físico %</t>
  </si>
  <si>
    <t>Financeiro</t>
  </si>
  <si>
    <t>Prefeitura: Prefeitura Municipal de Monjolos</t>
  </si>
  <si>
    <t>UND.</t>
  </si>
  <si>
    <t>QTD.</t>
  </si>
  <si>
    <t>BANCO</t>
  </si>
  <si>
    <t>VALOR UNITÁRIO (SEM BDI)</t>
  </si>
  <si>
    <t>VALOR UNITÁRIO (COM BDI)</t>
  </si>
  <si>
    <t>SERVIÇOS PRELIMINARES</t>
  </si>
  <si>
    <t>TOTAL: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</si>
  <si>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</si>
  <si>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PINTURA</t>
  </si>
  <si>
    <t>SETOP</t>
  </si>
  <si>
    <t>COBERTURA</t>
  </si>
  <si>
    <t>KG</t>
  </si>
  <si>
    <t>MERCADO</t>
  </si>
  <si>
    <t>LOCAL: Rua do Contorno, S/Nº - Bairro Floresta, Monjolos/MG</t>
  </si>
  <si>
    <t>ESTRUTURA METÁLICA</t>
  </si>
  <si>
    <t>FORNECIMENTO DE ESTRUTURA METÁLICA E ENGRADAMENTO METÁLICO, EM AÇO, PARA TELHADO, EXCLUSIVE TELHA, INCLUSIVE FABRICAÇÃO, TRANSPORTE, MONTAGEM E APLICAÇÃO DE FUNDO PREPARADOR ANTICORROSIVO EM SUPERFÍCIE METÁLICA, UMA (1) DEMÃO</t>
  </si>
  <si>
    <t>COBERTURA EM TELHA METÁLICA GALVANIZADA TRAPEZOIDAL, TIPO SIMPLES, ESP. 0,43MM, ACABAMENTO NATURAL, INCLUSIVE ACESSÓRIOS PARA FIXAÇÃO, FORNECIMENTO E INSTALAÇÃO</t>
  </si>
  <si>
    <t>FORNECIMENTO E INSTALAÇÃO DE CUMEEIRA GALVANIZADA TRAPEZOIDAL E = 0,43MM, SIMPLES</t>
  </si>
  <si>
    <t>ED-50497</t>
  </si>
  <si>
    <t>PINTURA ESMALTE EM ESTRUTURA METÁLICA, DUAS (2) DEMÃOS, INCLUSIVE UMA (1) DEMÃO FUNDO ANTICORROSIVO</t>
  </si>
  <si>
    <t>ED-28427</t>
  </si>
  <si>
    <t>OBJETO: CONSTRUÇÃO DE GALPÃO METÁLICO</t>
  </si>
  <si>
    <t>Curvelo (MG), 21 de dezembro de 2022.</t>
  </si>
  <si>
    <t>FORNECIMENTO DE ESTRUTURA METÁLICA EM PERFIL SOLDADO, INCLUSIVE FABRICAÇÃO, TRANSPORTE E MONTAGEM E APLICAÇÃO DE FUNDO PREPARADOR ANTICORROSIVO EM SUPERFÍCIE METÁLICA, UMA (1) DEMÃO</t>
  </si>
  <si>
    <t>FUNDAÇÕES</t>
  </si>
  <si>
    <t>ED-51107</t>
  </si>
  <si>
    <t>ESCAVAÇÃO MECÂNICA DE VALAS COM DESCARGA LATERAL 3,00 M &lt; H &lt;= 5,00 M</t>
  </si>
  <si>
    <t>M3</t>
  </si>
  <si>
    <t>1.2</t>
  </si>
  <si>
    <t>ED-49812</t>
  </si>
  <si>
    <t xml:space="preserve">LASTRO DE CONCRETO MAGRO, INCLUSIVE TRANSPORTE, LANÇAMENTO E ADENSAMENTO </t>
  </si>
  <si>
    <t>1.3</t>
  </si>
  <si>
    <t>ED-8571</t>
  </si>
  <si>
    <t>FORMA E DESFORMA DE COMPENSADO PLASTIFICADO, ESP. 12MM, REAPROVEITAMENTO (3X) (FUNDAÇÃO)</t>
  </si>
  <si>
    <t>1.4</t>
  </si>
  <si>
    <t>ED-48297</t>
  </si>
  <si>
    <t>CORTE, DOBRA E MONTAGEM DE AÇO CA-60 DIÂMETRO (4,2MM A 5,0MM)</t>
  </si>
  <si>
    <t>1.5</t>
  </si>
  <si>
    <t>ED-48295</t>
  </si>
  <si>
    <t>CORTE, DOBRA E MONTAGEM DE AÇO CA-50 DIÂMETRO (6,3MM A 12,5MM)</t>
  </si>
  <si>
    <t>1.6</t>
  </si>
  <si>
    <t>RO-42417</t>
  </si>
  <si>
    <t>CONCRETO ESTRUTURAL COM RESISTÊNCIA FCK &gt;= 25,0 MPA (EXECUÇÃO, INCLUINDO O FORNECIMENTO DE TODOS OS MATERIAIS, EXCLUI O TRANSPORTE DOS AGREGADOS)</t>
  </si>
  <si>
    <t>4.2</t>
  </si>
  <si>
    <t>4.3</t>
  </si>
  <si>
    <t>5.1</t>
  </si>
  <si>
    <t>PREFEITURA: Prefeitura Municipal de Monjolos</t>
  </si>
  <si>
    <t>REGIÃO/MÊS DE REFERÊNCIA: SETOP JEQUITINHONHA E MUCURI OUTUBRO/2022</t>
  </si>
  <si>
    <t>PRAZO DE EXECUÇÃO: 03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</si>
</sst>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&quot;R$ &quot;#,##0.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b/>
      <sz val="10"/>
      <name val="Arial"/>
      <family val="2"/>
    </font>
    <font>
      <sz val="11"/>
      <name val="Arial Nova"/>
      <family val="2"/>
    </font>
    <font>
      <b/>
      <sz val="12"/>
      <name val="Arial"/>
      <family val="2"/>
    </font>
    <font>
      <sz val="10"/>
      <color theme="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9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8"/>
      </left>
      <right style="thin">
        <color indexed="8"/>
      </right>
      <top/>
      <bottom style="double">
        <color indexed="64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9" fontId="2" fillId="0" borderId="0" applyFill="0" applyBorder="0" applyAlignment="0" applyProtection="0"/>
    <xf numFmtId="164" fontId="2" fillId="0" borderId="0" applyFill="0" applyBorder="0" applyAlignment="0" applyProtection="0"/>
  </cellStyleXfs>
  <cellXfs count="112">
    <xf numFmtId="0" fontId="0" fillId="0" borderId="0" xfId="0"/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vertical="center" wrapText="1"/>
    </xf>
    <xf numFmtId="10" fontId="4" fillId="2" borderId="2" xfId="2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2" fontId="7" fillId="0" borderId="2" xfId="2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2" fontId="7" fillId="0" borderId="4" xfId="2" applyNumberFormat="1" applyFont="1" applyFill="1" applyBorder="1" applyAlignment="1" applyProtection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0" fontId="4" fillId="2" borderId="1" xfId="2" applyNumberFormat="1" applyFont="1" applyFill="1" applyBorder="1" applyAlignment="1" applyProtection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2" fontId="7" fillId="0" borderId="3" xfId="2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0" fontId="4" fillId="0" borderId="8" xfId="1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 wrapText="1"/>
    </xf>
    <xf numFmtId="165" fontId="4" fillId="2" borderId="19" xfId="0" applyNumberFormat="1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1" fillId="2" borderId="25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0" borderId="2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33" xfId="0" applyFont="1" applyBorder="1" applyAlignment="1">
      <alignment horizontal="justify" vertical="center" wrapText="1"/>
    </xf>
    <xf numFmtId="0" fontId="5" fillId="0" borderId="34" xfId="0" applyFont="1" applyBorder="1" applyAlignment="1">
      <alignment horizontal="justify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justify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7" fillId="0" borderId="45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9">
    <dxf>
      <font>
        <color rgb="FF006100"/>
      </font>
      <fill>
        <patternFill>
          <bgColor rgb="FFC6EFCE"/>
        </patternFill>
      </fill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showZeros="0" tabSelected="1" showWhiteSpace="0" view="pageLayout" topLeftCell="A22" zoomScale="115" zoomScaleNormal="115" zoomScaleSheetLayoutView="120" zoomScalePageLayoutView="115" workbookViewId="0">
      <selection activeCell="D34" sqref="D34"/>
    </sheetView>
  </sheetViews>
  <sheetFormatPr defaultColWidth="9" defaultRowHeight="12.75" x14ac:dyDescent="0.2"/>
  <cols>
    <col min="1" max="1" width="7.42578125" style="21" customWidth="1"/>
    <col min="2" max="3" width="9.42578125" style="21" customWidth="1"/>
    <col min="4" max="4" width="45.42578125" style="23" customWidth="1"/>
    <col min="5" max="5" width="9.7109375" style="21" customWidth="1"/>
    <col min="6" max="6" width="9.28515625" style="21" customWidth="1"/>
    <col min="7" max="9" width="12.140625" style="21" customWidth="1"/>
    <col min="10" max="16384" width="9" style="21"/>
  </cols>
  <sheetData>
    <row r="1" spans="1:9" ht="20.100000000000001" customHeight="1" thickBo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</row>
    <row r="2" spans="1:9" ht="14.1" customHeight="1" thickTop="1" x14ac:dyDescent="0.2">
      <c r="A2" s="67" t="s">
        <v>79</v>
      </c>
      <c r="B2" s="68"/>
      <c r="C2" s="68"/>
      <c r="D2" s="68"/>
      <c r="E2" s="68"/>
      <c r="F2" s="68"/>
      <c r="G2" s="68"/>
      <c r="H2" s="68"/>
      <c r="I2" s="69"/>
    </row>
    <row r="3" spans="1:9" ht="14.1" customHeight="1" x14ac:dyDescent="0.2">
      <c r="A3" s="70" t="s">
        <v>54</v>
      </c>
      <c r="B3" s="71"/>
      <c r="C3" s="71"/>
      <c r="D3" s="71"/>
      <c r="E3" s="71"/>
      <c r="F3" s="71"/>
      <c r="G3" s="71"/>
      <c r="H3" s="71"/>
      <c r="I3" s="72"/>
    </row>
    <row r="4" spans="1:9" ht="14.1" customHeight="1" x14ac:dyDescent="0.2">
      <c r="A4" s="73" t="s">
        <v>46</v>
      </c>
      <c r="B4" s="74"/>
      <c r="C4" s="74"/>
      <c r="D4" s="74"/>
      <c r="E4" s="74"/>
      <c r="F4" s="75" t="s">
        <v>1</v>
      </c>
      <c r="G4" s="75"/>
      <c r="H4" s="75"/>
      <c r="I4" s="76"/>
    </row>
    <row r="5" spans="1:9" ht="13.5" thickBot="1" x14ac:dyDescent="0.25">
      <c r="A5" s="73" t="s">
        <v>80</v>
      </c>
      <c r="B5" s="77"/>
      <c r="C5" s="77"/>
      <c r="D5" s="77"/>
      <c r="E5" s="77"/>
      <c r="F5" s="78" t="s">
        <v>2</v>
      </c>
      <c r="G5" s="80" t="s">
        <v>3</v>
      </c>
      <c r="H5" s="24" t="s">
        <v>4</v>
      </c>
      <c r="I5" s="31" t="s">
        <v>5</v>
      </c>
    </row>
    <row r="6" spans="1:9" ht="14.1" customHeight="1" thickBot="1" x14ac:dyDescent="0.25">
      <c r="A6" s="82" t="s">
        <v>81</v>
      </c>
      <c r="B6" s="83"/>
      <c r="C6" s="83"/>
      <c r="D6" s="83"/>
      <c r="E6" s="83"/>
      <c r="F6" s="79"/>
      <c r="G6" s="81"/>
      <c r="H6" s="32" t="s">
        <v>6</v>
      </c>
      <c r="I6" s="33">
        <v>0.2324</v>
      </c>
    </row>
    <row r="7" spans="1:9" ht="39" thickTop="1" x14ac:dyDescent="0.2">
      <c r="A7" s="42" t="s">
        <v>7</v>
      </c>
      <c r="B7" s="43" t="s">
        <v>8</v>
      </c>
      <c r="C7" s="43" t="s">
        <v>35</v>
      </c>
      <c r="D7" s="43" t="s">
        <v>9</v>
      </c>
      <c r="E7" s="44" t="s">
        <v>33</v>
      </c>
      <c r="F7" s="44" t="s">
        <v>34</v>
      </c>
      <c r="G7" s="43" t="s">
        <v>36</v>
      </c>
      <c r="H7" s="43" t="s">
        <v>37</v>
      </c>
      <c r="I7" s="45" t="s">
        <v>10</v>
      </c>
    </row>
    <row r="8" spans="1:9" x14ac:dyDescent="0.2">
      <c r="A8" s="40">
        <v>1</v>
      </c>
      <c r="B8" s="9" t="s">
        <v>16</v>
      </c>
      <c r="C8" s="10" t="s">
        <v>16</v>
      </c>
      <c r="D8" s="64" t="s">
        <v>57</v>
      </c>
      <c r="E8" s="64"/>
      <c r="F8" s="64"/>
      <c r="G8" s="64"/>
      <c r="H8" s="64">
        <f>ROUND(G8+(G8*$I$6),2)</f>
        <v>0</v>
      </c>
      <c r="I8" s="65">
        <f>ROUND((F8*H8),2)</f>
        <v>0</v>
      </c>
    </row>
    <row r="9" spans="1:9" ht="24" x14ac:dyDescent="0.2">
      <c r="A9" s="16" t="s">
        <v>11</v>
      </c>
      <c r="B9" s="16" t="s">
        <v>58</v>
      </c>
      <c r="C9" s="16" t="s">
        <v>42</v>
      </c>
      <c r="D9" s="17" t="s">
        <v>59</v>
      </c>
      <c r="E9" s="18" t="s">
        <v>60</v>
      </c>
      <c r="F9" s="15">
        <v>13.2</v>
      </c>
      <c r="G9" s="15">
        <v>55.11</v>
      </c>
      <c r="H9" s="14">
        <f t="shared" ref="H9:H14" si="0">TRUNC(G9+(G9*$I$6),2)</f>
        <v>67.91</v>
      </c>
      <c r="I9" s="38">
        <f t="shared" ref="I9:I14" si="1">ROUND((F9*H9),2)</f>
        <v>896.41</v>
      </c>
    </row>
    <row r="10" spans="1:9" ht="24" x14ac:dyDescent="0.2">
      <c r="A10" s="16" t="s">
        <v>61</v>
      </c>
      <c r="B10" s="16" t="s">
        <v>62</v>
      </c>
      <c r="C10" s="16" t="s">
        <v>42</v>
      </c>
      <c r="D10" s="17" t="s">
        <v>63</v>
      </c>
      <c r="E10" s="18" t="s">
        <v>60</v>
      </c>
      <c r="F10" s="15">
        <v>0.6</v>
      </c>
      <c r="G10" s="15">
        <v>496.35</v>
      </c>
      <c r="H10" s="14">
        <f t="shared" si="0"/>
        <v>611.70000000000005</v>
      </c>
      <c r="I10" s="38">
        <f t="shared" si="1"/>
        <v>367.02</v>
      </c>
    </row>
    <row r="11" spans="1:9" ht="36" x14ac:dyDescent="0.2">
      <c r="A11" s="16" t="s">
        <v>64</v>
      </c>
      <c r="B11" s="16" t="s">
        <v>65</v>
      </c>
      <c r="C11" s="16" t="s">
        <v>42</v>
      </c>
      <c r="D11" s="17" t="s">
        <v>66</v>
      </c>
      <c r="E11" s="18" t="s">
        <v>12</v>
      </c>
      <c r="F11" s="15">
        <v>5.2</v>
      </c>
      <c r="G11" s="15">
        <v>69.52</v>
      </c>
      <c r="H11" s="14">
        <f t="shared" si="0"/>
        <v>85.67</v>
      </c>
      <c r="I11" s="38">
        <f t="shared" si="1"/>
        <v>445.48</v>
      </c>
    </row>
    <row r="12" spans="1:9" ht="24" x14ac:dyDescent="0.2">
      <c r="A12" s="16" t="s">
        <v>67</v>
      </c>
      <c r="B12" s="16" t="s">
        <v>68</v>
      </c>
      <c r="C12" s="16" t="s">
        <v>42</v>
      </c>
      <c r="D12" s="17" t="s">
        <v>69</v>
      </c>
      <c r="E12" s="18" t="s">
        <v>44</v>
      </c>
      <c r="F12" s="15">
        <v>32</v>
      </c>
      <c r="G12" s="15">
        <v>14.03</v>
      </c>
      <c r="H12" s="14">
        <f t="shared" si="0"/>
        <v>17.29</v>
      </c>
      <c r="I12" s="38">
        <f t="shared" si="1"/>
        <v>553.28</v>
      </c>
    </row>
    <row r="13" spans="1:9" ht="24" x14ac:dyDescent="0.2">
      <c r="A13" s="16" t="s">
        <v>70</v>
      </c>
      <c r="B13" s="16" t="s">
        <v>71</v>
      </c>
      <c r="C13" s="16" t="s">
        <v>42</v>
      </c>
      <c r="D13" s="17" t="s">
        <v>72</v>
      </c>
      <c r="E13" s="18" t="s">
        <v>44</v>
      </c>
      <c r="F13" s="15">
        <v>155</v>
      </c>
      <c r="G13" s="15">
        <v>13.01</v>
      </c>
      <c r="H13" s="14">
        <f t="shared" si="0"/>
        <v>16.03</v>
      </c>
      <c r="I13" s="38">
        <f t="shared" si="1"/>
        <v>2484.65</v>
      </c>
    </row>
    <row r="14" spans="1:9" ht="48" x14ac:dyDescent="0.2">
      <c r="A14" s="16" t="s">
        <v>73</v>
      </c>
      <c r="B14" s="16" t="s">
        <v>74</v>
      </c>
      <c r="C14" s="16" t="s">
        <v>42</v>
      </c>
      <c r="D14" s="17" t="s">
        <v>75</v>
      </c>
      <c r="E14" s="18" t="s">
        <v>60</v>
      </c>
      <c r="F14" s="15">
        <v>4.0999999999999996</v>
      </c>
      <c r="G14" s="15">
        <v>515.39</v>
      </c>
      <c r="H14" s="14">
        <f t="shared" si="0"/>
        <v>635.16</v>
      </c>
      <c r="I14" s="38">
        <f t="shared" si="1"/>
        <v>2604.16</v>
      </c>
    </row>
    <row r="15" spans="1:9" x14ac:dyDescent="0.2">
      <c r="A15" s="84"/>
      <c r="B15" s="85"/>
      <c r="C15" s="85"/>
      <c r="D15" s="85"/>
      <c r="E15" s="85"/>
      <c r="F15" s="85"/>
      <c r="G15" s="88" t="s">
        <v>13</v>
      </c>
      <c r="H15" s="88"/>
      <c r="I15" s="39">
        <f>ROUND(SUM(I9:I14),2)</f>
        <v>7351</v>
      </c>
    </row>
    <row r="16" spans="1:9" x14ac:dyDescent="0.2">
      <c r="A16" s="34">
        <v>2</v>
      </c>
      <c r="B16" s="35" t="s">
        <v>16</v>
      </c>
      <c r="C16" s="36" t="s">
        <v>16</v>
      </c>
      <c r="D16" s="86" t="s">
        <v>38</v>
      </c>
      <c r="E16" s="86" t="s">
        <v>18</v>
      </c>
      <c r="F16" s="86">
        <v>24.38</v>
      </c>
      <c r="G16" s="86">
        <v>60.52</v>
      </c>
      <c r="H16" s="86">
        <f>ROUND(G16+(G16*$I$6),2)</f>
        <v>74.58</v>
      </c>
      <c r="I16" s="87">
        <f>ROUND((F16*H16),2)</f>
        <v>1818.26</v>
      </c>
    </row>
    <row r="17" spans="1:10" ht="72" x14ac:dyDescent="0.2">
      <c r="A17" s="37" t="s">
        <v>14</v>
      </c>
      <c r="B17" s="16" t="s">
        <v>53</v>
      </c>
      <c r="C17" s="16" t="s">
        <v>42</v>
      </c>
      <c r="D17" s="17" t="s">
        <v>40</v>
      </c>
      <c r="E17" s="18" t="s">
        <v>33</v>
      </c>
      <c r="F17" s="19">
        <v>1</v>
      </c>
      <c r="G17" s="14">
        <v>1340.46</v>
      </c>
      <c r="H17" s="14">
        <f>TRUNC(G17+(G17*$I$6),2)</f>
        <v>1651.98</v>
      </c>
      <c r="I17" s="38">
        <f>ROUND((F17*H17),2)</f>
        <v>1651.98</v>
      </c>
      <c r="J17" s="22"/>
    </row>
    <row r="18" spans="1:10" ht="12.75" customHeight="1" x14ac:dyDescent="0.2">
      <c r="A18" s="84"/>
      <c r="B18" s="85"/>
      <c r="C18" s="85"/>
      <c r="D18" s="85"/>
      <c r="E18" s="85"/>
      <c r="F18" s="85"/>
      <c r="G18" s="88" t="s">
        <v>13</v>
      </c>
      <c r="H18" s="88"/>
      <c r="I18" s="39">
        <f>ROUND(SUM(I17:I17),2)</f>
        <v>1651.98</v>
      </c>
      <c r="J18" s="22"/>
    </row>
    <row r="19" spans="1:10" ht="12.75" customHeight="1" x14ac:dyDescent="0.2">
      <c r="A19" s="40">
        <v>3</v>
      </c>
      <c r="B19" s="9" t="s">
        <v>16</v>
      </c>
      <c r="C19" s="10" t="s">
        <v>16</v>
      </c>
      <c r="D19" s="64" t="s">
        <v>47</v>
      </c>
      <c r="E19" s="64"/>
      <c r="F19" s="64"/>
      <c r="G19" s="64"/>
      <c r="H19" s="64">
        <f>ROUND(G19+(G19*$I$6),2)</f>
        <v>0</v>
      </c>
      <c r="I19" s="65">
        <f>ROUND((F19*H19),2)</f>
        <v>0</v>
      </c>
      <c r="J19" s="22"/>
    </row>
    <row r="20" spans="1:10" ht="60" x14ac:dyDescent="0.2">
      <c r="A20" s="37" t="s">
        <v>15</v>
      </c>
      <c r="B20" s="11" t="s">
        <v>45</v>
      </c>
      <c r="C20" s="11" t="s">
        <v>16</v>
      </c>
      <c r="D20" s="12" t="s">
        <v>56</v>
      </c>
      <c r="E20" s="13" t="s">
        <v>44</v>
      </c>
      <c r="F20" s="14">
        <f>2990.32-F23</f>
        <v>1513.7400000000002</v>
      </c>
      <c r="G20" s="15">
        <v>14.74</v>
      </c>
      <c r="H20" s="14">
        <f>TRUNC(G20+(G20*$I$6),2)</f>
        <v>18.16</v>
      </c>
      <c r="I20" s="38">
        <f>ROUND((F20*H20),2)</f>
        <v>27489.52</v>
      </c>
      <c r="J20" s="22"/>
    </row>
    <row r="21" spans="1:10" x14ac:dyDescent="0.2">
      <c r="A21" s="84"/>
      <c r="B21" s="85"/>
      <c r="C21" s="85"/>
      <c r="D21" s="85"/>
      <c r="E21" s="85"/>
      <c r="F21" s="85"/>
      <c r="G21" s="88" t="s">
        <v>13</v>
      </c>
      <c r="H21" s="88"/>
      <c r="I21" s="39">
        <f>ROUND(SUM(I20:I20),2)</f>
        <v>27489.52</v>
      </c>
      <c r="J21" s="22"/>
    </row>
    <row r="22" spans="1:10" ht="12.75" customHeight="1" x14ac:dyDescent="0.2">
      <c r="A22" s="40">
        <v>4</v>
      </c>
      <c r="B22" s="9" t="s">
        <v>16</v>
      </c>
      <c r="C22" s="10" t="s">
        <v>16</v>
      </c>
      <c r="D22" s="64" t="s">
        <v>43</v>
      </c>
      <c r="E22" s="64"/>
      <c r="F22" s="64"/>
      <c r="G22" s="64"/>
      <c r="H22" s="64">
        <f>ROUND(G22+(G22*$I$6),2)</f>
        <v>0</v>
      </c>
      <c r="I22" s="65">
        <f>ROUND((F22*H22),2)</f>
        <v>0</v>
      </c>
    </row>
    <row r="23" spans="1:10" ht="84" x14ac:dyDescent="0.2">
      <c r="A23" s="41" t="s">
        <v>17</v>
      </c>
      <c r="B23" s="11" t="s">
        <v>45</v>
      </c>
      <c r="C23" s="11" t="s">
        <v>16</v>
      </c>
      <c r="D23" s="12" t="s">
        <v>48</v>
      </c>
      <c r="E23" s="13" t="s">
        <v>44</v>
      </c>
      <c r="F23" s="14">
        <v>1476.58</v>
      </c>
      <c r="G23" s="14">
        <v>12.28</v>
      </c>
      <c r="H23" s="14">
        <f>TRUNC(G23+(G23*$I$6),2)</f>
        <v>15.13</v>
      </c>
      <c r="I23" s="38">
        <f>ROUND((F23*H23),2)</f>
        <v>22340.66</v>
      </c>
    </row>
    <row r="24" spans="1:10" ht="48" x14ac:dyDescent="0.2">
      <c r="A24" s="41" t="s">
        <v>76</v>
      </c>
      <c r="B24" s="11" t="s">
        <v>45</v>
      </c>
      <c r="C24" s="11" t="s">
        <v>16</v>
      </c>
      <c r="D24" s="12" t="s">
        <v>49</v>
      </c>
      <c r="E24" s="13" t="s">
        <v>12</v>
      </c>
      <c r="F24" s="14">
        <v>231</v>
      </c>
      <c r="G24" s="14">
        <v>39</v>
      </c>
      <c r="H24" s="14">
        <f>TRUNC(G24+(G24*$I$6),2)</f>
        <v>48.06</v>
      </c>
      <c r="I24" s="38">
        <f>ROUND((F24*H24),2)</f>
        <v>11101.86</v>
      </c>
    </row>
    <row r="25" spans="1:10" ht="24" x14ac:dyDescent="0.2">
      <c r="A25" s="41" t="s">
        <v>77</v>
      </c>
      <c r="B25" s="11" t="s">
        <v>45</v>
      </c>
      <c r="C25" s="11" t="s">
        <v>16</v>
      </c>
      <c r="D25" s="12" t="s">
        <v>50</v>
      </c>
      <c r="E25" s="13" t="s">
        <v>18</v>
      </c>
      <c r="F25" s="14">
        <v>22</v>
      </c>
      <c r="G25" s="14">
        <v>37</v>
      </c>
      <c r="H25" s="14">
        <f>TRUNC(G25+(G25*$I$6),2)</f>
        <v>45.59</v>
      </c>
      <c r="I25" s="38">
        <f>ROUND((F25*H25),2)</f>
        <v>1002.98</v>
      </c>
    </row>
    <row r="26" spans="1:10" x14ac:dyDescent="0.2">
      <c r="A26" s="94"/>
      <c r="B26" s="95"/>
      <c r="C26" s="95"/>
      <c r="D26" s="95"/>
      <c r="E26" s="95"/>
      <c r="F26" s="96"/>
      <c r="G26" s="97" t="s">
        <v>13</v>
      </c>
      <c r="H26" s="98"/>
      <c r="I26" s="39">
        <f>ROUND(SUM(I23:I25),2)</f>
        <v>34445.5</v>
      </c>
    </row>
    <row r="27" spans="1:10" x14ac:dyDescent="0.2">
      <c r="A27" s="40">
        <v>5</v>
      </c>
      <c r="B27" s="9" t="s">
        <v>16</v>
      </c>
      <c r="C27" s="10" t="s">
        <v>16</v>
      </c>
      <c r="D27" s="64" t="s">
        <v>41</v>
      </c>
      <c r="E27" s="64"/>
      <c r="F27" s="64"/>
      <c r="G27" s="64"/>
      <c r="H27" s="64">
        <f>ROUND(G27+(G27*$I$6),2)</f>
        <v>0</v>
      </c>
      <c r="I27" s="65">
        <f>ROUND((F27*H27),2)</f>
        <v>0</v>
      </c>
    </row>
    <row r="28" spans="1:10" ht="36" x14ac:dyDescent="0.2">
      <c r="A28" s="37" t="s">
        <v>78</v>
      </c>
      <c r="B28" s="20" t="s">
        <v>51</v>
      </c>
      <c r="C28" s="28" t="s">
        <v>42</v>
      </c>
      <c r="D28" s="29" t="s">
        <v>52</v>
      </c>
      <c r="E28" s="30" t="s">
        <v>12</v>
      </c>
      <c r="F28" s="14">
        <v>203.7</v>
      </c>
      <c r="G28" s="14">
        <v>33.04</v>
      </c>
      <c r="H28" s="14">
        <f>TRUNC(G28+(G28*$I$6),2)</f>
        <v>40.71</v>
      </c>
      <c r="I28" s="38">
        <f>ROUND((F28*H28),2)</f>
        <v>8292.6299999999992</v>
      </c>
    </row>
    <row r="29" spans="1:10" x14ac:dyDescent="0.2">
      <c r="A29" s="84"/>
      <c r="B29" s="85"/>
      <c r="C29" s="85"/>
      <c r="D29" s="85"/>
      <c r="E29" s="85"/>
      <c r="F29" s="85"/>
      <c r="G29" s="88" t="s">
        <v>13</v>
      </c>
      <c r="H29" s="88"/>
      <c r="I29" s="39">
        <f>ROUND(SUM(I28:I28),2)</f>
        <v>8292.6299999999992</v>
      </c>
    </row>
    <row r="30" spans="1:10" ht="14.25" customHeight="1" x14ac:dyDescent="0.2">
      <c r="A30" s="91"/>
      <c r="B30" s="92"/>
      <c r="C30" s="92"/>
      <c r="D30" s="92"/>
      <c r="E30" s="92"/>
      <c r="F30" s="92"/>
      <c r="G30" s="93" t="s">
        <v>39</v>
      </c>
      <c r="H30" s="93"/>
      <c r="I30" s="46">
        <f>I26+I21+I18+I29+I15</f>
        <v>79230.63</v>
      </c>
    </row>
    <row r="31" spans="1:10" ht="28.5" customHeight="1" x14ac:dyDescent="0.2">
      <c r="A31" s="90" t="s">
        <v>55</v>
      </c>
      <c r="B31" s="90"/>
      <c r="C31" s="90"/>
      <c r="D31" s="90"/>
      <c r="E31" s="99"/>
      <c r="F31" s="99"/>
      <c r="G31" s="99"/>
      <c r="H31" s="99"/>
      <c r="I31" s="99"/>
    </row>
    <row r="32" spans="1:10" ht="4.5" customHeight="1" x14ac:dyDescent="0.2"/>
    <row r="34" spans="5:9" ht="32.25" customHeight="1" x14ac:dyDescent="0.2"/>
    <row r="36" spans="5:9" ht="25.5" customHeight="1" x14ac:dyDescent="0.2">
      <c r="E36" s="89"/>
      <c r="F36" s="89"/>
      <c r="G36" s="89"/>
      <c r="H36" s="89"/>
      <c r="I36" s="89"/>
    </row>
  </sheetData>
  <sheetProtection selectLockedCells="1" selectUnlockedCells="1"/>
  <mergeCells count="29">
    <mergeCell ref="G15:H15"/>
    <mergeCell ref="A21:F21"/>
    <mergeCell ref="G21:H21"/>
    <mergeCell ref="E36:I36"/>
    <mergeCell ref="A31:D31"/>
    <mergeCell ref="A30:F30"/>
    <mergeCell ref="G30:H30"/>
    <mergeCell ref="A26:F26"/>
    <mergeCell ref="G26:H26"/>
    <mergeCell ref="E31:I31"/>
    <mergeCell ref="D27:I27"/>
    <mergeCell ref="A29:F29"/>
    <mergeCell ref="G29:H29"/>
    <mergeCell ref="D22:I22"/>
    <mergeCell ref="A1:I1"/>
    <mergeCell ref="A2:I2"/>
    <mergeCell ref="A3:I3"/>
    <mergeCell ref="A4:E4"/>
    <mergeCell ref="F4:I4"/>
    <mergeCell ref="A5:E5"/>
    <mergeCell ref="F5:F6"/>
    <mergeCell ref="G5:G6"/>
    <mergeCell ref="A6:E6"/>
    <mergeCell ref="D19:I19"/>
    <mergeCell ref="A18:F18"/>
    <mergeCell ref="D16:I16"/>
    <mergeCell ref="G18:H18"/>
    <mergeCell ref="D8:I8"/>
    <mergeCell ref="A15:F15"/>
  </mergeCells>
  <phoneticPr fontId="1" type="noConversion"/>
  <conditionalFormatting sqref="A7:I7 A16:I29">
    <cfRule type="cellIs" dxfId="8" priority="9" stopIfTrue="1" operator="equal">
      <formula>"VESTIÁRIO"</formula>
    </cfRule>
    <cfRule type="cellIs" dxfId="7" priority="10" stopIfTrue="1" operator="equal">
      <formula>"QUADRA POLIESPORTIVA"</formula>
    </cfRule>
  </conditionalFormatting>
  <conditionalFormatting sqref="A15:I15 G9:I14 A9:E14">
    <cfRule type="cellIs" dxfId="6" priority="5" stopIfTrue="1" operator="equal">
      <formula>"VESTIÁRIO"</formula>
    </cfRule>
    <cfRule type="cellIs" dxfId="5" priority="6" stopIfTrue="1" operator="equal">
      <formula>"QUADRA POLIESPORTIVA"</formula>
    </cfRule>
  </conditionalFormatting>
  <conditionalFormatting sqref="F9:F14">
    <cfRule type="cellIs" dxfId="4" priority="3" stopIfTrue="1" operator="equal">
      <formula>"VESTIÁRIO"</formula>
    </cfRule>
    <cfRule type="cellIs" dxfId="3" priority="4" stopIfTrue="1" operator="equal">
      <formula>"QUADRA POLIESPORTIVA"</formula>
    </cfRule>
  </conditionalFormatting>
  <conditionalFormatting sqref="A8:I8">
    <cfRule type="cellIs" dxfId="2" priority="1" stopIfTrue="1" operator="equal">
      <formula>"VESTIÁRIO"</formula>
    </cfRule>
    <cfRule type="cellIs" dxfId="1" priority="2" stopIfTrue="1" operator="equal">
      <formula>"QUADRA POLIESPORTIVA"</formula>
    </cfRule>
  </conditionalFormatting>
  <pageMargins left="0.78740157480314965" right="0.39370078740157483" top="1.0826771653543308" bottom="0.59055118110236227" header="0.51181102362204722" footer="0.51181102362204722"/>
  <pageSetup paperSize="9" scale="70" orientation="portrait" useFirstPageNumber="1" horizontalDpi="360" verticalDpi="360" r:id="rId1"/>
  <headerFooter alignWithMargins="0">
    <oddHeader>&amp;R&amp;8
Página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showZeros="0" view="pageLayout" zoomScale="85" zoomScaleNormal="100" zoomScaleSheetLayoutView="85" zoomScalePageLayoutView="85" workbookViewId="0">
      <selection activeCell="A6" sqref="A6"/>
    </sheetView>
  </sheetViews>
  <sheetFormatPr defaultColWidth="0" defaultRowHeight="12.75" x14ac:dyDescent="0.2"/>
  <cols>
    <col min="1" max="1" width="3.5703125" style="25" customWidth="1"/>
    <col min="2" max="2" width="28.28515625" style="26" customWidth="1"/>
    <col min="3" max="3" width="12.28515625" style="25" customWidth="1"/>
    <col min="4" max="4" width="13.42578125" style="25" customWidth="1"/>
    <col min="5" max="11" width="12.7109375" style="25" customWidth="1"/>
    <col min="12" max="12" width="3.140625" style="25" customWidth="1"/>
    <col min="13" max="16384" width="0" style="25" hidden="1"/>
  </cols>
  <sheetData>
    <row r="1" spans="1:12" ht="20.100000000000001" customHeight="1" x14ac:dyDescent="0.2">
      <c r="A1" s="111" t="s">
        <v>19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57"/>
    </row>
    <row r="2" spans="1:12" ht="20.100000000000001" customHeight="1" x14ac:dyDescent="0.2">
      <c r="A2" s="53" t="s">
        <v>32</v>
      </c>
      <c r="B2" s="54"/>
      <c r="C2" s="54"/>
      <c r="D2" s="54"/>
      <c r="E2" s="54"/>
      <c r="F2" s="54"/>
      <c r="G2" s="54"/>
      <c r="H2" s="54"/>
      <c r="I2" s="54"/>
      <c r="J2" s="54"/>
      <c r="K2" s="55"/>
      <c r="L2" s="57"/>
    </row>
    <row r="3" spans="1:12" ht="20.100000000000001" customHeight="1" x14ac:dyDescent="0.2">
      <c r="A3" s="56" t="s">
        <v>54</v>
      </c>
      <c r="B3" s="54"/>
      <c r="C3" s="54"/>
      <c r="D3" s="54"/>
      <c r="E3" s="54"/>
      <c r="F3" s="54"/>
      <c r="G3" s="54"/>
      <c r="H3" s="54"/>
      <c r="I3" s="54"/>
      <c r="J3" s="54"/>
      <c r="K3" s="55"/>
      <c r="L3" s="57"/>
    </row>
    <row r="4" spans="1:12" ht="20.100000000000001" customHeight="1" x14ac:dyDescent="0.2">
      <c r="A4" s="53" t="s">
        <v>46</v>
      </c>
      <c r="B4" s="54"/>
      <c r="C4" s="54"/>
      <c r="D4" s="54"/>
      <c r="E4" s="54"/>
      <c r="F4" s="54"/>
      <c r="G4" s="54"/>
      <c r="H4" s="54"/>
      <c r="I4" s="54"/>
      <c r="J4" s="54"/>
      <c r="K4" s="55"/>
      <c r="L4" s="57"/>
    </row>
    <row r="5" spans="1:12" ht="20.100000000000001" customHeight="1" x14ac:dyDescent="0.2">
      <c r="A5" s="53" t="s">
        <v>81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57"/>
    </row>
    <row r="6" spans="1:12" ht="38.25" x14ac:dyDescent="0.2">
      <c r="A6" s="51" t="s">
        <v>16</v>
      </c>
      <c r="B6" s="51" t="s">
        <v>20</v>
      </c>
      <c r="C6" s="52" t="s">
        <v>21</v>
      </c>
      <c r="D6" s="52" t="s">
        <v>22</v>
      </c>
      <c r="E6" s="51" t="s">
        <v>23</v>
      </c>
      <c r="F6" s="51" t="s">
        <v>24</v>
      </c>
      <c r="G6" s="51" t="s">
        <v>25</v>
      </c>
      <c r="H6" s="51" t="s">
        <v>26</v>
      </c>
      <c r="I6" s="51" t="s">
        <v>27</v>
      </c>
      <c r="J6" s="51" t="s">
        <v>28</v>
      </c>
      <c r="K6" s="51" t="s">
        <v>29</v>
      </c>
      <c r="L6" s="57"/>
    </row>
    <row r="7" spans="1:12" x14ac:dyDescent="0.2">
      <c r="A7" s="104">
        <v>1</v>
      </c>
      <c r="B7" s="103" t="s">
        <v>57</v>
      </c>
      <c r="C7" s="59" t="s">
        <v>30</v>
      </c>
      <c r="D7" s="5">
        <f>D8/$D$18</f>
        <v>9.2779774690672029E-2</v>
      </c>
      <c r="E7" s="6">
        <v>1</v>
      </c>
      <c r="F7" s="6"/>
      <c r="G7" s="6"/>
      <c r="H7" s="7">
        <v>0</v>
      </c>
      <c r="I7" s="6">
        <v>0</v>
      </c>
      <c r="J7" s="6"/>
      <c r="K7" s="2">
        <f>SUM(E7:J7)</f>
        <v>1</v>
      </c>
      <c r="L7" s="57"/>
    </row>
    <row r="8" spans="1:12" x14ac:dyDescent="0.2">
      <c r="A8" s="103"/>
      <c r="B8" s="103"/>
      <c r="C8" s="59" t="s">
        <v>31</v>
      </c>
      <c r="D8" s="3">
        <f>'Planilha Orçamentária'!I15</f>
        <v>7351</v>
      </c>
      <c r="E8" s="4">
        <f>ROUND(E7*$D$8,2)</f>
        <v>7351</v>
      </c>
      <c r="F8" s="4">
        <f t="shared" ref="F8:J8" si="0">ROUND(F7*$D$12,2)</f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 t="shared" si="0"/>
        <v>0</v>
      </c>
      <c r="K8" s="4">
        <f>SUM(E8:J8)</f>
        <v>7351</v>
      </c>
      <c r="L8" s="57"/>
    </row>
    <row r="9" spans="1:12" ht="16.350000000000001" customHeight="1" x14ac:dyDescent="0.2">
      <c r="A9" s="104">
        <v>2</v>
      </c>
      <c r="B9" s="104" t="s">
        <v>38</v>
      </c>
      <c r="C9" s="58" t="s">
        <v>30</v>
      </c>
      <c r="D9" s="1">
        <f>D10/$D$18</f>
        <v>2.0850269649502977E-2</v>
      </c>
      <c r="E9" s="2">
        <v>1</v>
      </c>
      <c r="F9" s="2">
        <v>0</v>
      </c>
      <c r="G9" s="2">
        <v>0</v>
      </c>
      <c r="H9" s="27"/>
      <c r="I9" s="2"/>
      <c r="J9" s="2">
        <v>0</v>
      </c>
      <c r="K9" s="2">
        <f t="shared" ref="K9:K16" si="1">SUM(E9:J9)</f>
        <v>1</v>
      </c>
      <c r="L9" s="57"/>
    </row>
    <row r="10" spans="1:12" ht="16.350000000000001" customHeight="1" x14ac:dyDescent="0.2">
      <c r="A10" s="103"/>
      <c r="B10" s="103"/>
      <c r="C10" s="59" t="s">
        <v>31</v>
      </c>
      <c r="D10" s="3">
        <f>'Planilha Orçamentária'!I18</f>
        <v>1651.98</v>
      </c>
      <c r="E10" s="4">
        <f t="shared" ref="E10:J10" si="2">ROUND(E9*$D$10,2)</f>
        <v>1651.98</v>
      </c>
      <c r="F10" s="4">
        <f t="shared" si="2"/>
        <v>0</v>
      </c>
      <c r="G10" s="4">
        <f t="shared" si="2"/>
        <v>0</v>
      </c>
      <c r="H10" s="4">
        <f t="shared" si="2"/>
        <v>0</v>
      </c>
      <c r="I10" s="4">
        <f t="shared" si="2"/>
        <v>0</v>
      </c>
      <c r="J10" s="4">
        <f t="shared" si="2"/>
        <v>0</v>
      </c>
      <c r="K10" s="4">
        <f t="shared" si="1"/>
        <v>1651.98</v>
      </c>
      <c r="L10" s="57"/>
    </row>
    <row r="11" spans="1:12" ht="16.350000000000001" customHeight="1" x14ac:dyDescent="0.2">
      <c r="A11" s="104">
        <v>3</v>
      </c>
      <c r="B11" s="103" t="s">
        <v>47</v>
      </c>
      <c r="C11" s="59" t="s">
        <v>30</v>
      </c>
      <c r="D11" s="5">
        <f>D12/$D$18</f>
        <v>0.34695571649499696</v>
      </c>
      <c r="E11" s="6">
        <v>1</v>
      </c>
      <c r="F11" s="6"/>
      <c r="G11" s="6"/>
      <c r="H11" s="7">
        <v>0</v>
      </c>
      <c r="I11" s="6">
        <v>0</v>
      </c>
      <c r="J11" s="6"/>
      <c r="K11" s="2">
        <f t="shared" si="1"/>
        <v>1</v>
      </c>
      <c r="L11" s="57"/>
    </row>
    <row r="12" spans="1:12" ht="16.350000000000001" customHeight="1" x14ac:dyDescent="0.2">
      <c r="A12" s="103"/>
      <c r="B12" s="103"/>
      <c r="C12" s="59" t="s">
        <v>31</v>
      </c>
      <c r="D12" s="3">
        <f>'Planilha Orçamentária'!I21</f>
        <v>27489.52</v>
      </c>
      <c r="E12" s="4">
        <f t="shared" ref="E12:J12" si="3">ROUND(E11*$D$12,2)</f>
        <v>27489.52</v>
      </c>
      <c r="F12" s="4">
        <f t="shared" si="3"/>
        <v>0</v>
      </c>
      <c r="G12" s="4">
        <f t="shared" si="3"/>
        <v>0</v>
      </c>
      <c r="H12" s="4">
        <f t="shared" si="3"/>
        <v>0</v>
      </c>
      <c r="I12" s="4">
        <f t="shared" si="3"/>
        <v>0</v>
      </c>
      <c r="J12" s="4">
        <f t="shared" si="3"/>
        <v>0</v>
      </c>
      <c r="K12" s="4">
        <f t="shared" si="1"/>
        <v>27489.52</v>
      </c>
      <c r="L12" s="57"/>
    </row>
    <row r="13" spans="1:12" ht="16.350000000000001" customHeight="1" x14ac:dyDescent="0.2">
      <c r="A13" s="104">
        <v>4</v>
      </c>
      <c r="B13" s="103" t="s">
        <v>43</v>
      </c>
      <c r="C13" s="59" t="s">
        <v>30</v>
      </c>
      <c r="D13" s="5">
        <f>D14/$D$18</f>
        <v>0.43474979310400536</v>
      </c>
      <c r="E13" s="6"/>
      <c r="F13" s="6">
        <v>1</v>
      </c>
      <c r="G13" s="6"/>
      <c r="H13" s="6"/>
      <c r="I13" s="6"/>
      <c r="J13" s="6">
        <v>0</v>
      </c>
      <c r="K13" s="2">
        <f t="shared" si="1"/>
        <v>1</v>
      </c>
      <c r="L13" s="57"/>
    </row>
    <row r="14" spans="1:12" ht="16.350000000000001" customHeight="1" x14ac:dyDescent="0.2">
      <c r="A14" s="103"/>
      <c r="B14" s="103"/>
      <c r="C14" s="59" t="s">
        <v>31</v>
      </c>
      <c r="D14" s="3">
        <f>'Planilha Orçamentária'!I26</f>
        <v>34445.5</v>
      </c>
      <c r="E14" s="4">
        <f t="shared" ref="E14:J14" si="4">ROUND(E13*$D$14,2)</f>
        <v>0</v>
      </c>
      <c r="F14" s="4">
        <f t="shared" si="4"/>
        <v>34445.5</v>
      </c>
      <c r="G14" s="4">
        <f t="shared" si="4"/>
        <v>0</v>
      </c>
      <c r="H14" s="4">
        <f t="shared" si="4"/>
        <v>0</v>
      </c>
      <c r="I14" s="4">
        <f t="shared" si="4"/>
        <v>0</v>
      </c>
      <c r="J14" s="4">
        <f t="shared" si="4"/>
        <v>0</v>
      </c>
      <c r="K14" s="4">
        <f t="shared" si="1"/>
        <v>34445.5</v>
      </c>
      <c r="L14" s="57"/>
    </row>
    <row r="15" spans="1:12" ht="16.350000000000001" customHeight="1" x14ac:dyDescent="0.2">
      <c r="A15" s="104">
        <v>5</v>
      </c>
      <c r="B15" s="103" t="s">
        <v>41</v>
      </c>
      <c r="C15" s="59" t="s">
        <v>30</v>
      </c>
      <c r="D15" s="5">
        <f>D16/$D$18</f>
        <v>0.10466444606082267</v>
      </c>
      <c r="E15" s="6"/>
      <c r="F15" s="6">
        <v>1</v>
      </c>
      <c r="G15" s="6"/>
      <c r="H15" s="6"/>
      <c r="I15" s="6">
        <v>0</v>
      </c>
      <c r="J15" s="6">
        <v>0</v>
      </c>
      <c r="K15" s="2">
        <f t="shared" si="1"/>
        <v>1</v>
      </c>
      <c r="L15" s="57"/>
    </row>
    <row r="16" spans="1:12" ht="16.350000000000001" customHeight="1" x14ac:dyDescent="0.2">
      <c r="A16" s="103"/>
      <c r="B16" s="103"/>
      <c r="C16" s="59" t="s">
        <v>31</v>
      </c>
      <c r="D16" s="3">
        <f>'Planilha Orçamentária'!I29</f>
        <v>8292.6299999999992</v>
      </c>
      <c r="E16" s="4">
        <f t="shared" ref="E16:J16" si="5">ROUND(E15*$D$16,2)</f>
        <v>0</v>
      </c>
      <c r="F16" s="4">
        <f t="shared" si="5"/>
        <v>8292.6299999999992</v>
      </c>
      <c r="G16" s="4">
        <f t="shared" si="5"/>
        <v>0</v>
      </c>
      <c r="H16" s="4">
        <f t="shared" si="5"/>
        <v>0</v>
      </c>
      <c r="I16" s="4">
        <f t="shared" si="5"/>
        <v>0</v>
      </c>
      <c r="J16" s="4">
        <f t="shared" si="5"/>
        <v>0</v>
      </c>
      <c r="K16" s="4">
        <f t="shared" si="1"/>
        <v>8292.6299999999992</v>
      </c>
      <c r="L16" s="57"/>
    </row>
    <row r="17" spans="1:12" ht="22.5" customHeight="1" x14ac:dyDescent="0.2">
      <c r="A17" s="107" t="s">
        <v>29</v>
      </c>
      <c r="B17" s="107"/>
      <c r="C17" s="60" t="s">
        <v>30</v>
      </c>
      <c r="D17" s="5">
        <f>D9+D11+D13+D15</f>
        <v>0.907220225309328</v>
      </c>
      <c r="E17" s="6">
        <f t="shared" ref="E17:K17" si="6">E18/$D$18</f>
        <v>0.36780598614449989</v>
      </c>
      <c r="F17" s="6">
        <f t="shared" si="6"/>
        <v>0.539414239164828</v>
      </c>
      <c r="G17" s="6">
        <f t="shared" si="6"/>
        <v>0</v>
      </c>
      <c r="H17" s="6">
        <f t="shared" si="6"/>
        <v>0</v>
      </c>
      <c r="I17" s="6">
        <f t="shared" si="6"/>
        <v>0</v>
      </c>
      <c r="J17" s="6">
        <f t="shared" si="6"/>
        <v>0</v>
      </c>
      <c r="K17" s="6">
        <f t="shared" si="6"/>
        <v>1</v>
      </c>
      <c r="L17" s="57"/>
    </row>
    <row r="18" spans="1:12" ht="22.5" customHeight="1" x14ac:dyDescent="0.2">
      <c r="A18" s="107"/>
      <c r="B18" s="107"/>
      <c r="C18" s="60" t="s">
        <v>31</v>
      </c>
      <c r="D18" s="47">
        <f>D10+D12+D8+D14+D16</f>
        <v>79230.63</v>
      </c>
      <c r="E18" s="48">
        <f t="shared" ref="E18:J18" si="7">E10+E12+E14++E16</f>
        <v>29141.5</v>
      </c>
      <c r="F18" s="48">
        <f t="shared" si="7"/>
        <v>42738.13</v>
      </c>
      <c r="G18" s="48">
        <f t="shared" si="7"/>
        <v>0</v>
      </c>
      <c r="H18" s="48">
        <f t="shared" si="7"/>
        <v>0</v>
      </c>
      <c r="I18" s="48">
        <f t="shared" si="7"/>
        <v>0</v>
      </c>
      <c r="J18" s="48">
        <f t="shared" si="7"/>
        <v>0</v>
      </c>
      <c r="K18" s="8">
        <f>K10+K12+K8+K14+K16</f>
        <v>79230.63</v>
      </c>
      <c r="L18" s="57"/>
    </row>
    <row r="19" spans="1:12" ht="12.75" customHeight="1" x14ac:dyDescent="0.2">
      <c r="A19" s="102"/>
      <c r="B19" s="102"/>
      <c r="C19" s="102"/>
      <c r="D19" s="49" t="s">
        <v>22</v>
      </c>
      <c r="E19" s="50" t="s">
        <v>23</v>
      </c>
      <c r="F19" s="50" t="s">
        <v>24</v>
      </c>
      <c r="G19" s="50" t="s">
        <v>25</v>
      </c>
      <c r="H19" s="50" t="s">
        <v>26</v>
      </c>
      <c r="I19" s="50" t="s">
        <v>27</v>
      </c>
      <c r="J19" s="50" t="s">
        <v>28</v>
      </c>
      <c r="K19" s="50" t="s">
        <v>29</v>
      </c>
      <c r="L19" s="61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L16+#REF!+L14+L12+#REF!+L10+#REF!</f>
        <v>#REF!</v>
      </c>
    </row>
    <row r="20" spans="1:12" ht="29.25" customHeight="1" x14ac:dyDescent="0.2">
      <c r="A20" s="102" t="s">
        <v>55</v>
      </c>
      <c r="B20" s="108"/>
      <c r="C20" s="108"/>
      <c r="D20" s="108"/>
      <c r="E20" s="108"/>
      <c r="F20" s="21"/>
      <c r="G20" s="62"/>
      <c r="H20" s="63"/>
      <c r="I20" s="63"/>
      <c r="J20" s="109"/>
      <c r="K20" s="110"/>
      <c r="L20" s="110"/>
    </row>
    <row r="25" spans="1:12" ht="36.75" customHeight="1" x14ac:dyDescent="0.2">
      <c r="F25" s="105"/>
      <c r="G25" s="106"/>
      <c r="H25" s="106"/>
      <c r="J25" s="100"/>
      <c r="K25" s="101"/>
      <c r="L25" s="101"/>
    </row>
  </sheetData>
  <sheetProtection selectLockedCells="1" selectUnlockedCells="1"/>
  <mergeCells count="17">
    <mergeCell ref="A9:A10"/>
    <mergeCell ref="B9:B10"/>
    <mergeCell ref="A1:K1"/>
    <mergeCell ref="A7:A8"/>
    <mergeCell ref="B7:B8"/>
    <mergeCell ref="J25:L25"/>
    <mergeCell ref="A19:C19"/>
    <mergeCell ref="B13:B14"/>
    <mergeCell ref="A11:A12"/>
    <mergeCell ref="B11:B12"/>
    <mergeCell ref="F25:H25"/>
    <mergeCell ref="A13:A14"/>
    <mergeCell ref="A15:A16"/>
    <mergeCell ref="A17:B18"/>
    <mergeCell ref="A20:E20"/>
    <mergeCell ref="J20:L20"/>
    <mergeCell ref="B15:B16"/>
  </mergeCells>
  <phoneticPr fontId="1" type="noConversion"/>
  <conditionalFormatting sqref="K18">
    <cfRule type="cellIs" dxfId="0" priority="1" stopIfTrue="1" operator="equal">
      <formula>$D$18</formula>
    </cfRule>
  </conditionalFormatting>
  <conditionalFormatting sqref="D7:D16">
    <cfRule type="dataBar" priority="8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{961024C1-5803-4EAD-B343-A7232E439F98}</x14:id>
        </ext>
      </extLst>
    </cfRule>
  </conditionalFormatting>
  <pageMargins left="0.78740157480314965" right="0.39370078740157483" top="1.1811023622047245" bottom="0.39370078740157483" header="0.51181102362204722" footer="0.51181102362204722"/>
  <pageSetup paperSize="9" scale="85" orientation="landscape" useFirstPageNumber="1" horizontalDpi="300" verticalDpi="300" r:id="rId1"/>
  <headerFooter alignWithMargins="0">
    <oddHeader>&amp;RPágina &amp;P de &amp;N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1024C1-5803-4EAD-B343-A7232E439F98}">
            <x14:dataBar minLength="0" maxLength="100" negativeBarColorSameAsPositive="1" axisPosition="none">
              <x14:cfvo type="min"/>
              <x14:cfvo type="max"/>
            </x14:dataBar>
          </x14:cfRule>
          <xm:sqref>D7:D16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Orçamentária</vt:lpstr>
      <vt:lpstr>Cronograma</vt:lpstr>
      <vt:lpstr>Cronograma!Area_de_impressao</vt:lpstr>
      <vt:lpstr>'Planilha Orçamentária'!Area_de_impressao</vt:lpstr>
      <vt:lpstr>Cronograma!Excel_BuiltIn_Print_Area</vt:lpstr>
      <vt:lpstr>'Planilha Orçamentária'!Excel_BuiltIn_Print_Area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 R. Oliveira</dc:creator>
  <cp:lastModifiedBy>User</cp:lastModifiedBy>
  <cp:lastPrinted>2022-12-23T11:16:03Z</cp:lastPrinted>
  <dcterms:created xsi:type="dcterms:W3CDTF">2022-12-26T11:25:31Z</dcterms:created>
  <dcterms:modified xsi:type="dcterms:W3CDTF">2023-01-11T10:59:46Z</dcterms:modified>
</cp:coreProperties>
</file>